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6" i="1" l="1"/>
  <c r="D5" i="1"/>
  <c r="D9" i="1" l="1"/>
  <c r="E6" i="1"/>
  <c r="F6" i="1" s="1"/>
  <c r="E5" i="1"/>
  <c r="E9" i="1" l="1"/>
  <c r="F5" i="1"/>
  <c r="F9" i="1" s="1"/>
</calcChain>
</file>

<file path=xl/sharedStrings.xml><?xml version="1.0" encoding="utf-8"?>
<sst xmlns="http://schemas.openxmlformats.org/spreadsheetml/2006/main" count="16" uniqueCount="16">
  <si>
    <t>Cenová tabulka</t>
  </si>
  <si>
    <t>DPH</t>
  </si>
  <si>
    <t>Příloha č. 1 výzvy a ZD</t>
  </si>
  <si>
    <t>Název a specifikace zboží</t>
  </si>
  <si>
    <t>Cena celkem bez DPH</t>
  </si>
  <si>
    <t>Cena celkem s DPH</t>
  </si>
  <si>
    <t>cena za jednotku bez DPH (ks, km)</t>
  </si>
  <si>
    <t xml:space="preserve">CENA CELKEM </t>
  </si>
  <si>
    <t>počet kusů (ks, km)</t>
  </si>
  <si>
    <r>
      <t xml:space="preserve">veškeré ostatní náklady </t>
    </r>
    <r>
      <rPr>
        <sz val="12"/>
        <color rgb="FF000000"/>
        <rFont val="Times New Roman"/>
        <family val="1"/>
        <charset val="238"/>
      </rPr>
      <t>potřebné k řádnému splnění smlouvy</t>
    </r>
  </si>
  <si>
    <t>recyklační poplatek</t>
  </si>
  <si>
    <t>Odsavač par MORA OP 640 W</t>
  </si>
  <si>
    <t>nutné nastavit vzorec pro výpočet</t>
  </si>
  <si>
    <t>Nákup odsavačů par společností BYTES Tábor s.r.o.</t>
  </si>
  <si>
    <t>Doprava zboží do sídla společnosti, 8 závozů</t>
  </si>
  <si>
    <t>(dle vzorce počet km krát 8 závozů)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</si>
</sst>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3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0" fillId="2" borderId="16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 applyProtection="1">
      <alignment horizontal="center" vertical="center"/>
      <protection locked="0"/>
    </xf>
    <xf numFmtId="165" fontId="3" fillId="2" borderId="5" xfId="0" applyNumberFormat="1" applyFont="1" applyFill="1" applyBorder="1" applyAlignment="1" applyProtection="1">
      <alignment horizontal="center" wrapText="1"/>
      <protection locked="0"/>
    </xf>
    <xf numFmtId="165" fontId="8" fillId="2" borderId="7" xfId="0" applyNumberFormat="1" applyFont="1" applyFill="1" applyBorder="1" applyAlignment="1" applyProtection="1">
      <alignment horizontal="center" vertical="center"/>
      <protection locked="0"/>
    </xf>
    <xf numFmtId="165" fontId="0" fillId="0" borderId="15" xfId="0" applyNumberFormat="1" applyBorder="1" applyAlignment="1">
      <alignment horizontal="center" vertical="center"/>
    </xf>
    <xf numFmtId="165" fontId="0" fillId="2" borderId="4" xfId="0" applyNumberForma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2" borderId="19" xfId="0" applyNumberFormat="1" applyFill="1" applyBorder="1" applyAlignment="1">
      <alignment horizontal="center" vertical="center"/>
    </xf>
    <xf numFmtId="165" fontId="0" fillId="2" borderId="20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165" fontId="0" fillId="2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1" fillId="0" borderId="3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E14" sqref="E14"/>
    </sheetView>
  </sheetViews>
  <sheetFormatPr defaultRowHeight="15" x14ac:dyDescent="0.25"/>
  <cols>
    <col min="1" max="1" width="27.7109375" customWidth="1"/>
    <col min="2" max="5" width="20.7109375" customWidth="1"/>
    <col min="6" max="6" width="23.85546875" customWidth="1"/>
    <col min="7" max="7" width="18.85546875" bestFit="1" customWidth="1"/>
  </cols>
  <sheetData>
    <row r="1" spans="1:7" ht="18.75" x14ac:dyDescent="0.3">
      <c r="A1" t="s">
        <v>2</v>
      </c>
      <c r="E1" s="1"/>
    </row>
    <row r="2" spans="1:7" ht="16.5" x14ac:dyDescent="0.25">
      <c r="B2" s="31" t="s">
        <v>13</v>
      </c>
      <c r="C2" s="31"/>
      <c r="D2" s="31"/>
      <c r="E2" s="31"/>
      <c r="F2" s="31"/>
    </row>
    <row r="3" spans="1:7" ht="19.5" thickBot="1" x14ac:dyDescent="0.35">
      <c r="A3" s="1" t="s">
        <v>0</v>
      </c>
    </row>
    <row r="4" spans="1:7" ht="36" customHeight="1" thickBot="1" x14ac:dyDescent="0.3">
      <c r="A4" s="4" t="s">
        <v>3</v>
      </c>
      <c r="B4" s="5" t="s">
        <v>6</v>
      </c>
      <c r="C4" s="6" t="s">
        <v>8</v>
      </c>
      <c r="D4" s="5" t="s">
        <v>4</v>
      </c>
      <c r="E4" s="5" t="s">
        <v>1</v>
      </c>
      <c r="F4" s="7" t="s">
        <v>5</v>
      </c>
    </row>
    <row r="5" spans="1:7" ht="36" customHeight="1" thickTop="1" x14ac:dyDescent="0.25">
      <c r="A5" s="10" t="s">
        <v>11</v>
      </c>
      <c r="B5" s="23">
        <v>0</v>
      </c>
      <c r="C5" s="12">
        <v>160</v>
      </c>
      <c r="D5" s="23">
        <f t="shared" ref="D5:D7" si="0">B5*C5</f>
        <v>0</v>
      </c>
      <c r="E5" s="23">
        <f t="shared" ref="E5:E6" si="1">(D5/100)*21</f>
        <v>0</v>
      </c>
      <c r="F5" s="24">
        <f t="shared" ref="F5:F6" si="2">D5+E5</f>
        <v>0</v>
      </c>
    </row>
    <row r="6" spans="1:7" ht="27" customHeight="1" x14ac:dyDescent="0.25">
      <c r="A6" s="8" t="s">
        <v>10</v>
      </c>
      <c r="B6" s="25">
        <v>0</v>
      </c>
      <c r="C6" s="11">
        <v>160</v>
      </c>
      <c r="D6" s="25">
        <f t="shared" si="0"/>
        <v>0</v>
      </c>
      <c r="E6" s="25">
        <f t="shared" si="1"/>
        <v>0</v>
      </c>
      <c r="F6" s="26">
        <f t="shared" si="2"/>
        <v>0</v>
      </c>
    </row>
    <row r="7" spans="1:7" ht="46.5" customHeight="1" x14ac:dyDescent="0.25">
      <c r="A7" s="9" t="s">
        <v>9</v>
      </c>
      <c r="B7" s="16">
        <v>0</v>
      </c>
      <c r="C7" s="21">
        <v>0</v>
      </c>
      <c r="D7" s="15">
        <f t="shared" si="0"/>
        <v>0</v>
      </c>
      <c r="E7" s="15">
        <v>0</v>
      </c>
      <c r="F7" s="13">
        <v>0</v>
      </c>
      <c r="G7" s="27"/>
    </row>
    <row r="8" spans="1:7" ht="38.25" customHeight="1" thickBot="1" x14ac:dyDescent="0.3">
      <c r="A8" s="3" t="s">
        <v>14</v>
      </c>
      <c r="B8" s="16">
        <v>0</v>
      </c>
      <c r="C8" s="17" t="s">
        <v>15</v>
      </c>
      <c r="D8" s="14">
        <v>0</v>
      </c>
      <c r="E8" s="15">
        <v>0</v>
      </c>
      <c r="F8" s="13">
        <v>0</v>
      </c>
      <c r="G8" s="27" t="s">
        <v>12</v>
      </c>
    </row>
    <row r="9" spans="1:7" ht="54.75" customHeight="1" thickBot="1" x14ac:dyDescent="0.3">
      <c r="A9" s="28" t="s">
        <v>7</v>
      </c>
      <c r="B9" s="29"/>
      <c r="C9" s="30"/>
      <c r="D9" s="18">
        <f>D5+D6+D7+D8</f>
        <v>0</v>
      </c>
      <c r="E9" s="19">
        <f>E5+E6+E7+E8</f>
        <v>0</v>
      </c>
      <c r="F9" s="20">
        <f>F5+F6+F7+F8</f>
        <v>0</v>
      </c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2"/>
      <c r="C12" s="2"/>
      <c r="D12" s="22"/>
      <c r="E12" s="2"/>
      <c r="F12" s="2"/>
      <c r="G12" s="2"/>
    </row>
  </sheetData>
  <protectedRanges>
    <protectedRange password="CF74" sqref="D5:F8" name="Oblast1" securityDescriptor="O:WDG:WDD:(A;;CC;;;WD)"/>
  </protectedRanges>
  <mergeCells count="2">
    <mergeCell ref="A9:C9"/>
    <mergeCell ref="B2:F2"/>
  </mergeCells>
  <pageMargins left="0.31496062992125984" right="0.31496062992125984" top="0.39370078740157483" bottom="0.39370078740157483" header="0.31496062992125984" footer="0.31496062992125984"/>
  <pageSetup paperSize="9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HExts0mMGevSgXXQsfiYGhZclJTZEnA5g7x8aDKtE3s=</DigestValue>
    </Reference>
    <Reference Type="http://www.w3.org/2000/09/xmldsig#Object" URI="#idOfficeObject">
      <DigestMethod Algorithm="http://www.w3.org/2001/04/xmlenc#sha256"/>
      <DigestValue>ctDOxsd1GUt+JjHD6HKWsuU8XmzcMYjviEex4YRbcOU=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0pDuBv/jI8iI2yCC6IT14F0q87Qog4MeYPiJzu6nrwM=</DigestValue>
    </Reference>
    <Reference Type="http://www.w3.org/2000/09/xmldsig#Object" URI="#idValidSigLnImg">
      <DigestMethod Algorithm="http://www.w3.org/2001/04/xmlenc#sha256"/>
      <DigestValue>LWe4HjC20GgnffRG92cHCvDgsobuXSS3pIMRwCQpPNA=</DigestValue>
    </Reference>
    <Reference Type="http://www.w3.org/2000/09/xmldsig#Object" URI="#idInvalidSigLnImg">
      <DigestMethod Algorithm="http://www.w3.org/2001/04/xmlenc#sha256"/>
      <DigestValue>jv1vJcKniYWJEu/r+W5eyTOqsliE3GJCLRmp+PNPQZE=</DigestValue>
    </Reference>
  </SignedInfo>
  <SignatureValue>ukbpV7SsEQDqaH41+f4bEqNl+i9sW0a2ZwGjumd/Z94FqP5Pol9WeTPi0vRA/L2VCnSoRiAZGC/y
9ZWyFHQwJCynVYHx9LLHFsTlyUwyJuTdcox1QgWeewEjAKupYeE9tD4vJHaNJYwbIPsUvk91waEE
klyYcQ00r0xQHqpT4bjDez4fk0hHjXtcK6kCmsvjtoUNlTOkstnphvc3N4szW20j+0mzSsbR/jpr
VpJ9EbOu4xbka71TqbdEVOcXmT0OTz6hr94OjuSS6BF4reYX2bTILCyHe2t0D+qzP8SGNesfCM53
v5F+FbpwX6YpElR43aQHrKovT1QNwHQrnIQUml/ZpS0piUPobnaUOLgFb7BdpZdRx57brjBO8xgi
NTbrshcHrXwnwZ+b9A2GJTBYFd10Knj55jW6/japNblLOyp/toLWHEkdqi8SRs/uWdSrGJYbyHmY
z7gjQ/BjnQsXmfCCZ7elkwJFPCZkq7otFaKLoAoJu/tlbMRtY8Bi+1O9s1U5L8xe1AjyOTf8gDmc
+bKy8sziSSmXw74yGi90s8qPeq4I/BtoZY5KXYrPTcBoiaLLejMBMF6mqnZpwtueJSYCD1rx+Je4
yYQV7zcVeCbAq7/Kx3HCIbF0WdwqCPK/tEFAYuTXXnmF6lanJcQUXANe+b+F/FhK/fNgE8HI9zo=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wae4MU9r47I2aryRBOMN0icFq8RtjI6amyHuJrdbMJg=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HzRloEJokzHW6jndVDZBWc6yCgeJWGay7K8GoRfCctc=</DigestValue>
      </Reference>
      <Reference URI="/xl/media/image1.emf?ContentType=image/x-emf">
        <DigestMethod Algorithm="http://www.w3.org/2001/04/xmlenc#sha256"/>
        <DigestValue>D3xKQV6F0UlOui/+Aa/AkQUyIpa+u5PRHscDrYTlbkA=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B/+h3c33Sd2XASd5cvwVnoospUfwU2aMaF8WGcsZtlc=</DigestValue>
      </Reference>
      <Reference URI="/xl/sharedStrings.xml?ContentType=application/vnd.openxmlformats-officedocument.spreadsheetml.sharedStrings+xml">
        <DigestMethod Algorithm="http://www.w3.org/2001/04/xmlenc#sha256"/>
        <DigestValue>s40DLL9H1V/Pkjc0jllplhPKj0BJD5fYW1snrLERhms=</DigestValue>
      </Reference>
      <Reference URI="/xl/styles.xml?ContentType=application/vnd.openxmlformats-officedocument.spreadsheetml.styles+xml">
        <DigestMethod Algorithm="http://www.w3.org/2001/04/xmlenc#sha256"/>
        <DigestValue>lxQ+pTFlierMq1HzXBUp3YsnT032IeKLGY1sfj7xM/k=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51l3PSB0m5AE9enZrL3p+VIuYGIsKJJlgXVWfKkFxJs=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09OtHIvS4nxUnhJa2NbVaHqShe+xaAxWegOffDaI1u8=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2026-04-10T06:05:50Z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{A194E7B2-F8D4-4DE3-8C76-22DB7D2F2087}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2026-04-10T06:05:50Z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wAC4AMAA0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AAAAACcz+7S6ffb7fnC0t1haH0hMm8aLXIuT8ggOIwoRKslP58cK08AAAEwAAAAAMHg9P///////////+bm5k9SXjw/SzBRzTFU0y1NwSAyVzFGXwEBAnRvCA8mnM/u69/SvI9jt4tgjIR9FBosDBEjMVTUMlXWMVPRKUSeDxk4AAAAAAAAAADT6ff///////+Tk5MjK0krSbkvUcsuT8YVJFoTIFIrSbgtTcEQHEdsAAAAAJzP7vT6/bTa8kRleixHhy1Nwi5PxiQtTnBwcJKSki81SRwtZAgOIwQAAAAAweD02+35gsLqZ5q6Jz1jNEJyOUZ4qamp+/v7////wdPeVnCJAQECeQAAAACv1/Ho8/ubzu6CwuqMudS3u769vb3////////////L5fZymsABAgNLUAAAAK/X8fz9/uLx+snk9uTy+vz9/v///////////////8vl9nKawAECA28AAAAAotHvtdryxOL1xOL1tdry0+r32+350+r3tdryxOL1pdPvc5rAAQIDAAAAAABpj7ZnjrZqj7Zqj7ZnjrZtkbdukrdtkbdnjrZqj7ZojrZ3rdUCAwQAAAAAAAAAAAAAAAAAAAAAAAAAAAAAAAAAAAAAAAAAAAAAAAAAAAAAAAAAAH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Novotný</dc:creator>
  <cp:lastModifiedBy>BYTES Tábor</cp:lastModifiedBy>
  <cp:lastPrinted>2026-04-08T12:57:52Z</cp:lastPrinted>
  <dcterms:created xsi:type="dcterms:W3CDTF">2015-08-25T10:49:48Z</dcterms:created>
  <dcterms:modified xsi:type="dcterms:W3CDTF">2026-04-10T06:05:43Z</dcterms:modified>
</cp:coreProperties>
</file>